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ckchye_goh\Documents\CT2209P068 - Transport to Island-wide Location - SSS\Tender Documents\"/>
    </mc:Choice>
  </mc:AlternateContent>
  <xr:revisionPtr revIDLastSave="0" documentId="13_ncr:1_{5E6CAC65-11D1-46FB-973D-CE5A1231D26E}" xr6:coauthVersionLast="36" xr6:coauthVersionMax="36" xr10:uidLastSave="{00000000-0000-0000-0000-000000000000}"/>
  <bookViews>
    <workbookView xWindow="0" yWindow="0" windowWidth="28800" windowHeight="12225" xr2:uid="{D3CA8C3C-5D44-450E-8F60-A0EC2E8071F3}"/>
  </bookViews>
  <sheets>
    <sheet name="Princing Table" sheetId="4" r:id="rId1"/>
    <sheet name="Firm Requirements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4" l="1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</calcChain>
</file>

<file path=xl/sharedStrings.xml><?xml version="1.0" encoding="utf-8"?>
<sst xmlns="http://schemas.openxmlformats.org/spreadsheetml/2006/main" count="247" uniqueCount="68">
  <si>
    <t>Up to 10</t>
  </si>
  <si>
    <t>Up to 5</t>
  </si>
  <si>
    <t>up to 13</t>
  </si>
  <si>
    <t>Up to 12</t>
  </si>
  <si>
    <t>S/N</t>
  </si>
  <si>
    <t>Type</t>
  </si>
  <si>
    <t>Car</t>
  </si>
  <si>
    <t>Coach</t>
  </si>
  <si>
    <t>Pax</t>
  </si>
  <si>
    <t>AFT 2 (819461)</t>
  </si>
  <si>
    <t>SICC1 (819659)</t>
  </si>
  <si>
    <t>Lim Chu Kang</t>
  </si>
  <si>
    <t>Brani way</t>
  </si>
  <si>
    <t>Marina Coastal Dr</t>
  </si>
  <si>
    <t>Upper Aljunied Rd</t>
  </si>
  <si>
    <t>Gali Batu Cl</t>
  </si>
  <si>
    <t>Irrawaddy Rd</t>
  </si>
  <si>
    <t>Maritime Square</t>
  </si>
  <si>
    <t>Tanah Merah Ferry Road</t>
  </si>
  <si>
    <t>Pioneer Pl</t>
  </si>
  <si>
    <t>Loyang Way</t>
  </si>
  <si>
    <t>Sentosa Gateway</t>
  </si>
  <si>
    <t>Old Choa Chu Kang Rd</t>
  </si>
  <si>
    <t>Napier Rd</t>
  </si>
  <si>
    <t>Onraet Road</t>
  </si>
  <si>
    <t>Seletar Aerospace view</t>
  </si>
  <si>
    <t>West Camp Rd</t>
  </si>
  <si>
    <t>Aerospace Park</t>
  </si>
  <si>
    <t>Seletar Aerospace Rd</t>
  </si>
  <si>
    <t>Two Ways (km)</t>
  </si>
  <si>
    <t>One Way (km)</t>
  </si>
  <si>
    <t>Trips</t>
  </si>
  <si>
    <t>2 (AM &amp; PM)</t>
  </si>
  <si>
    <t>3 (AM, Noon &amp; PM)</t>
  </si>
  <si>
    <t>Remarks</t>
  </si>
  <si>
    <t>SICC1 - SATS Inflight Catering Centre 1, 20 Airport Boulevard, 819659</t>
  </si>
  <si>
    <t>AFT 2 - SATS Airfreight Terminal 2, 95 Airport Cargo Road, 819461</t>
  </si>
  <si>
    <t>Base</t>
  </si>
  <si>
    <t>Site</t>
  </si>
  <si>
    <t>AM only one way (pick up from Base)
PM only one way (pick up from site)</t>
  </si>
  <si>
    <t>19 Seater Capacity</t>
  </si>
  <si>
    <t>23 Seater Capacity</t>
  </si>
  <si>
    <t>40 Seater Capacity</t>
  </si>
  <si>
    <t>13 Seater Capacity</t>
  </si>
  <si>
    <t>Ad hoc</t>
  </si>
  <si>
    <t>Long Term</t>
  </si>
  <si>
    <t>4 Seater Capacity</t>
  </si>
  <si>
    <t>Schedule of Rates</t>
  </si>
  <si>
    <t>Vendor Name:</t>
  </si>
  <si>
    <t>Price for &lt;40km (Two way)</t>
  </si>
  <si>
    <t>Price for &lt;50km (Two way)</t>
  </si>
  <si>
    <t>Price for &lt;60km (Two way)</t>
  </si>
  <si>
    <t>Price for &lt;70km (Two way)</t>
  </si>
  <si>
    <t>Price for &lt;80km (Two way)</t>
  </si>
  <si>
    <t>Price for &lt;90km (Two way)</t>
  </si>
  <si>
    <t>Price for &gt;90km (Two way)</t>
  </si>
  <si>
    <t>Pricing (S$)</t>
  </si>
  <si>
    <t>Price for &lt;25km (One way)</t>
  </si>
  <si>
    <t>Price for &lt;20km (One way)</t>
  </si>
  <si>
    <t>Appendix D</t>
  </si>
  <si>
    <t>FROM 21 NOVEMBER 2022 TO 20 NOVEMBER 2023 (WITH AN OPTION FOR 1 MORE YEAR)</t>
  </si>
  <si>
    <t>PROVISION OF TRANSPORT SERVICE FOR FULL TIME AND AD-HOC DEPLOYMENT OF STAFF TO LOCATIONS ISLANDWIDE</t>
  </si>
  <si>
    <t>Date:</t>
  </si>
  <si>
    <t>One Way Est (km)</t>
  </si>
  <si>
    <t>Two Ways Est (km)</t>
  </si>
  <si>
    <t>For new (Long Term) Assignment</t>
  </si>
  <si>
    <t>For Ad hoc Assignment</t>
  </si>
  <si>
    <t>Tender Reference:  CT2209P068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</si>
</sst>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20212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sz val="12"/>
      <color theme="1"/>
      <name val="Calibri"/>
      <family val="2"/>
      <scheme val="minor"/>
    </font>
    <font>
      <sz val="11"/>
      <color theme="1"/>
      <name val="Tahoma"/>
      <family val="2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9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91BED-29F3-445E-936B-F2DA5F3C5D37}">
  <sheetPr>
    <pageSetUpPr fitToPage="1"/>
  </sheetPr>
  <dimension ref="A1:M40"/>
  <sheetViews>
    <sheetView tabSelected="1" workbookViewId="0">
      <selection activeCell="L6" sqref="L6"/>
    </sheetView>
  </sheetViews>
  <sheetFormatPr defaultColWidth="9.140625" defaultRowHeight="15" x14ac:dyDescent="0.25"/>
  <cols>
    <col min="1" max="1" width="4.28515625" style="3" bestFit="1" customWidth="1"/>
    <col min="2" max="2" width="32.7109375" style="3" customWidth="1"/>
    <col min="3" max="3" width="8.140625" style="3" bestFit="1" customWidth="1"/>
    <col min="4" max="4" width="9.140625" style="3"/>
    <col min="5" max="5" width="15.5703125" style="3" bestFit="1" customWidth="1"/>
    <col min="6" max="6" width="14.42578125" style="3" customWidth="1"/>
    <col min="7" max="7" width="14.5703125" style="3" bestFit="1" customWidth="1"/>
    <col min="8" max="8" width="18.7109375" style="3" customWidth="1"/>
    <col min="9" max="9" width="17.28515625" style="13" customWidth="1"/>
    <col min="10" max="10" width="18.28515625" style="3" customWidth="1"/>
    <col min="11" max="11" width="18" style="3" customWidth="1"/>
    <col min="12" max="12" width="15.7109375" style="3" customWidth="1"/>
    <col min="13" max="16384" width="9.140625" style="3"/>
  </cols>
  <sheetData>
    <row r="1" spans="1:12" s="25" customFormat="1" ht="23.25" x14ac:dyDescent="0.25">
      <c r="L1" s="40" t="s">
        <v>59</v>
      </c>
    </row>
    <row r="2" spans="1:12" s="12" customFormat="1" ht="15.75" x14ac:dyDescent="0.25">
      <c r="B2" s="35" t="s">
        <v>61</v>
      </c>
      <c r="I2" s="13"/>
      <c r="L2" s="39" t="s">
        <v>67</v>
      </c>
    </row>
    <row r="3" spans="1:12" s="12" customFormat="1" ht="15" customHeight="1" x14ac:dyDescent="0.25">
      <c r="B3" s="35" t="s">
        <v>60</v>
      </c>
      <c r="D3" s="36"/>
      <c r="E3" s="36"/>
      <c r="F3" s="36"/>
      <c r="G3" s="36"/>
      <c r="H3" s="36"/>
      <c r="I3" s="36"/>
      <c r="J3" s="36"/>
      <c r="L3" s="38" t="s">
        <v>47</v>
      </c>
    </row>
    <row r="4" spans="1:12" s="12" customFormat="1" x14ac:dyDescent="0.25">
      <c r="I4" s="13"/>
    </row>
    <row r="5" spans="1:12" s="12" customFormat="1" x14ac:dyDescent="0.25">
      <c r="B5" s="37" t="s">
        <v>48</v>
      </c>
      <c r="C5" s="14"/>
      <c r="D5" s="14"/>
      <c r="E5" s="14"/>
      <c r="F5" s="14"/>
      <c r="H5" s="37" t="s">
        <v>62</v>
      </c>
      <c r="I5" s="14"/>
    </row>
    <row r="6" spans="1:12" s="12" customFormat="1" x14ac:dyDescent="0.25">
      <c r="I6" s="13"/>
    </row>
    <row r="7" spans="1:12" ht="30" x14ac:dyDescent="0.25">
      <c r="A7" s="20" t="s">
        <v>4</v>
      </c>
      <c r="B7" s="23" t="s">
        <v>38</v>
      </c>
      <c r="C7" s="20" t="s">
        <v>8</v>
      </c>
      <c r="D7" s="26" t="s">
        <v>5</v>
      </c>
      <c r="E7" s="24" t="s">
        <v>37</v>
      </c>
      <c r="F7" s="32" t="s">
        <v>63</v>
      </c>
      <c r="G7" s="32" t="s">
        <v>64</v>
      </c>
      <c r="H7" s="26" t="s">
        <v>31</v>
      </c>
      <c r="I7" s="42" t="s">
        <v>34</v>
      </c>
      <c r="J7" s="42"/>
      <c r="K7" s="41" t="s">
        <v>56</v>
      </c>
      <c r="L7" s="41"/>
    </row>
    <row r="8" spans="1:12" ht="30" x14ac:dyDescent="0.25">
      <c r="A8" s="20">
        <v>1</v>
      </c>
      <c r="B8" s="23" t="s">
        <v>11</v>
      </c>
      <c r="C8" s="20">
        <v>4</v>
      </c>
      <c r="D8" s="20" t="s">
        <v>6</v>
      </c>
      <c r="E8" s="24" t="s">
        <v>10</v>
      </c>
      <c r="F8" s="26">
        <v>49.1</v>
      </c>
      <c r="G8" s="20">
        <f>F8*2</f>
        <v>98.2</v>
      </c>
      <c r="H8" s="20" t="s">
        <v>32</v>
      </c>
      <c r="I8" s="41"/>
      <c r="J8" s="41"/>
      <c r="K8" s="19" t="s">
        <v>55</v>
      </c>
      <c r="L8" s="23"/>
    </row>
    <row r="9" spans="1:12" ht="30" x14ac:dyDescent="0.25">
      <c r="A9" s="20">
        <v>2</v>
      </c>
      <c r="B9" s="23" t="s">
        <v>13</v>
      </c>
      <c r="C9" s="20">
        <v>3</v>
      </c>
      <c r="D9" s="20" t="s">
        <v>6</v>
      </c>
      <c r="E9" s="24" t="s">
        <v>10</v>
      </c>
      <c r="F9" s="26">
        <v>26.6</v>
      </c>
      <c r="G9" s="20">
        <f t="shared" ref="G9:G21" si="0">F9*2</f>
        <v>53.2</v>
      </c>
      <c r="H9" s="20" t="s">
        <v>32</v>
      </c>
      <c r="I9" s="41"/>
      <c r="J9" s="41"/>
      <c r="K9" s="19" t="s">
        <v>51</v>
      </c>
      <c r="L9" s="23"/>
    </row>
    <row r="10" spans="1:12" ht="30" x14ac:dyDescent="0.25">
      <c r="A10" s="20">
        <v>3</v>
      </c>
      <c r="B10" s="23" t="s">
        <v>14</v>
      </c>
      <c r="C10" s="20">
        <v>1</v>
      </c>
      <c r="D10" s="20" t="s">
        <v>6</v>
      </c>
      <c r="E10" s="24" t="s">
        <v>10</v>
      </c>
      <c r="F10" s="26">
        <v>16.7</v>
      </c>
      <c r="G10" s="20">
        <f t="shared" si="0"/>
        <v>33.4</v>
      </c>
      <c r="H10" s="20" t="s">
        <v>32</v>
      </c>
      <c r="I10" s="41"/>
      <c r="J10" s="41"/>
      <c r="K10" s="19" t="s">
        <v>49</v>
      </c>
      <c r="L10" s="23"/>
    </row>
    <row r="11" spans="1:12" ht="30" x14ac:dyDescent="0.25">
      <c r="A11" s="20">
        <v>4</v>
      </c>
      <c r="B11" s="23" t="s">
        <v>17</v>
      </c>
      <c r="C11" s="20">
        <v>2</v>
      </c>
      <c r="D11" s="20" t="s">
        <v>6</v>
      </c>
      <c r="E11" s="24" t="s">
        <v>10</v>
      </c>
      <c r="F11" s="26">
        <v>24.6</v>
      </c>
      <c r="G11" s="20">
        <f>F11*2</f>
        <v>49.2</v>
      </c>
      <c r="H11" s="20" t="s">
        <v>32</v>
      </c>
      <c r="I11" s="41"/>
      <c r="J11" s="41"/>
      <c r="K11" s="19" t="s">
        <v>50</v>
      </c>
      <c r="L11" s="23"/>
    </row>
    <row r="12" spans="1:12" ht="30" x14ac:dyDescent="0.25">
      <c r="A12" s="20">
        <v>5</v>
      </c>
      <c r="B12" s="23" t="s">
        <v>19</v>
      </c>
      <c r="C12" s="20">
        <v>4</v>
      </c>
      <c r="D12" s="20" t="s">
        <v>6</v>
      </c>
      <c r="E12" s="24" t="s">
        <v>10</v>
      </c>
      <c r="F12" s="20">
        <v>42.1</v>
      </c>
      <c r="G12" s="20">
        <f t="shared" si="0"/>
        <v>84.2</v>
      </c>
      <c r="H12" s="20" t="s">
        <v>32</v>
      </c>
      <c r="I12" s="41"/>
      <c r="J12" s="41"/>
      <c r="K12" s="19" t="s">
        <v>54</v>
      </c>
      <c r="L12" s="23"/>
    </row>
    <row r="13" spans="1:12" ht="30" x14ac:dyDescent="0.25">
      <c r="A13" s="20">
        <v>6</v>
      </c>
      <c r="B13" s="23" t="s">
        <v>20</v>
      </c>
      <c r="C13" s="20">
        <v>4</v>
      </c>
      <c r="D13" s="20" t="s">
        <v>6</v>
      </c>
      <c r="E13" s="24" t="s">
        <v>10</v>
      </c>
      <c r="F13" s="26">
        <v>9.6</v>
      </c>
      <c r="G13" s="20">
        <f t="shared" si="0"/>
        <v>19.2</v>
      </c>
      <c r="H13" s="20" t="s">
        <v>32</v>
      </c>
      <c r="I13" s="41"/>
      <c r="J13" s="41"/>
      <c r="K13" s="19" t="s">
        <v>49</v>
      </c>
      <c r="L13" s="23"/>
    </row>
    <row r="14" spans="1:12" ht="30" x14ac:dyDescent="0.25">
      <c r="A14" s="20">
        <v>7</v>
      </c>
      <c r="B14" s="23" t="s">
        <v>21</v>
      </c>
      <c r="C14" s="20">
        <v>2</v>
      </c>
      <c r="D14" s="20" t="s">
        <v>6</v>
      </c>
      <c r="E14" s="24" t="s">
        <v>10</v>
      </c>
      <c r="F14" s="26">
        <v>24.2</v>
      </c>
      <c r="G14" s="20">
        <f t="shared" si="0"/>
        <v>48.4</v>
      </c>
      <c r="H14" s="20" t="s">
        <v>32</v>
      </c>
      <c r="I14" s="41"/>
      <c r="J14" s="41"/>
      <c r="K14" s="19" t="s">
        <v>50</v>
      </c>
      <c r="L14" s="23"/>
    </row>
    <row r="15" spans="1:12" ht="30" x14ac:dyDescent="0.25">
      <c r="A15" s="20">
        <v>8</v>
      </c>
      <c r="B15" s="23" t="s">
        <v>22</v>
      </c>
      <c r="C15" s="20">
        <v>2</v>
      </c>
      <c r="D15" s="20" t="s">
        <v>6</v>
      </c>
      <c r="E15" s="24" t="s">
        <v>10</v>
      </c>
      <c r="F15" s="26">
        <v>38.4</v>
      </c>
      <c r="G15" s="20">
        <f t="shared" si="0"/>
        <v>76.8</v>
      </c>
      <c r="H15" s="20" t="s">
        <v>32</v>
      </c>
      <c r="I15" s="41"/>
      <c r="J15" s="41"/>
      <c r="K15" s="19" t="s">
        <v>53</v>
      </c>
      <c r="L15" s="23"/>
    </row>
    <row r="16" spans="1:12" ht="30" x14ac:dyDescent="0.25">
      <c r="A16" s="20">
        <v>9</v>
      </c>
      <c r="B16" s="23" t="s">
        <v>15</v>
      </c>
      <c r="C16" s="20">
        <v>1</v>
      </c>
      <c r="D16" s="20" t="s">
        <v>6</v>
      </c>
      <c r="E16" s="24" t="s">
        <v>10</v>
      </c>
      <c r="F16" s="26">
        <v>32.5</v>
      </c>
      <c r="G16" s="20">
        <f t="shared" si="0"/>
        <v>65</v>
      </c>
      <c r="H16" s="20" t="s">
        <v>32</v>
      </c>
      <c r="I16" s="41"/>
      <c r="J16" s="41"/>
      <c r="K16" s="19" t="s">
        <v>52</v>
      </c>
      <c r="L16" s="23"/>
    </row>
    <row r="17" spans="1:13" ht="30" x14ac:dyDescent="0.25">
      <c r="A17" s="21">
        <v>10</v>
      </c>
      <c r="B17" s="8" t="s">
        <v>23</v>
      </c>
      <c r="C17" s="21">
        <v>4</v>
      </c>
      <c r="D17" s="21" t="s">
        <v>6</v>
      </c>
      <c r="E17" s="9" t="s">
        <v>10</v>
      </c>
      <c r="F17" s="27">
        <v>21.7</v>
      </c>
      <c r="G17" s="21">
        <f t="shared" si="0"/>
        <v>43.4</v>
      </c>
      <c r="H17" s="21" t="s">
        <v>32</v>
      </c>
      <c r="I17" s="51"/>
      <c r="J17" s="51"/>
      <c r="K17" s="17" t="s">
        <v>50</v>
      </c>
      <c r="L17" s="8"/>
    </row>
    <row r="18" spans="1:13" ht="15" customHeight="1" x14ac:dyDescent="0.25">
      <c r="A18" s="41">
        <v>11</v>
      </c>
      <c r="B18" s="23" t="s">
        <v>25</v>
      </c>
      <c r="C18" s="20">
        <v>1</v>
      </c>
      <c r="D18" s="41" t="s">
        <v>6</v>
      </c>
      <c r="E18" s="44" t="s">
        <v>10</v>
      </c>
      <c r="F18" s="26">
        <v>19</v>
      </c>
      <c r="G18" s="20">
        <f t="shared" si="0"/>
        <v>38</v>
      </c>
      <c r="H18" s="41" t="s">
        <v>32</v>
      </c>
      <c r="I18" s="50" t="s">
        <v>39</v>
      </c>
      <c r="J18" s="50"/>
      <c r="K18" s="50" t="s">
        <v>57</v>
      </c>
      <c r="L18" s="51"/>
    </row>
    <row r="19" spans="1:13" x14ac:dyDescent="0.25">
      <c r="A19" s="41"/>
      <c r="B19" s="23" t="s">
        <v>26</v>
      </c>
      <c r="C19" s="20">
        <v>1</v>
      </c>
      <c r="D19" s="41"/>
      <c r="E19" s="44"/>
      <c r="F19" s="26">
        <v>20.5</v>
      </c>
      <c r="G19" s="20">
        <f t="shared" si="0"/>
        <v>41</v>
      </c>
      <c r="H19" s="41"/>
      <c r="I19" s="50"/>
      <c r="J19" s="50"/>
      <c r="K19" s="50"/>
      <c r="L19" s="52"/>
    </row>
    <row r="20" spans="1:13" ht="15" customHeight="1" x14ac:dyDescent="0.25">
      <c r="A20" s="41">
        <v>12</v>
      </c>
      <c r="B20" s="23" t="s">
        <v>27</v>
      </c>
      <c r="C20" s="20">
        <v>1</v>
      </c>
      <c r="D20" s="41" t="s">
        <v>6</v>
      </c>
      <c r="E20" s="43" t="s">
        <v>10</v>
      </c>
      <c r="F20" s="26">
        <v>18.399999999999999</v>
      </c>
      <c r="G20" s="20">
        <f t="shared" si="0"/>
        <v>36.799999999999997</v>
      </c>
      <c r="H20" s="41" t="s">
        <v>32</v>
      </c>
      <c r="I20" s="50" t="s">
        <v>39</v>
      </c>
      <c r="J20" s="50"/>
      <c r="K20" s="50" t="s">
        <v>57</v>
      </c>
      <c r="L20" s="51"/>
    </row>
    <row r="21" spans="1:13" x14ac:dyDescent="0.25">
      <c r="A21" s="41"/>
      <c r="B21" s="23" t="s">
        <v>28</v>
      </c>
      <c r="C21" s="20">
        <v>3</v>
      </c>
      <c r="D21" s="41"/>
      <c r="E21" s="43"/>
      <c r="F21" s="26">
        <v>19.5</v>
      </c>
      <c r="G21" s="20">
        <f t="shared" si="0"/>
        <v>39</v>
      </c>
      <c r="H21" s="41"/>
      <c r="I21" s="50"/>
      <c r="J21" s="50"/>
      <c r="K21" s="50"/>
      <c r="L21" s="52"/>
    </row>
    <row r="22" spans="1:13" ht="30" x14ac:dyDescent="0.25">
      <c r="A22" s="20">
        <v>13</v>
      </c>
      <c r="B22" s="23" t="s">
        <v>12</v>
      </c>
      <c r="C22" s="20">
        <v>5</v>
      </c>
      <c r="D22" s="20" t="s">
        <v>7</v>
      </c>
      <c r="E22" s="24" t="s">
        <v>10</v>
      </c>
      <c r="F22" s="26">
        <v>25.8</v>
      </c>
      <c r="G22" s="20">
        <f>F22*2</f>
        <v>51.6</v>
      </c>
      <c r="H22" s="20" t="s">
        <v>32</v>
      </c>
      <c r="I22" s="41"/>
      <c r="J22" s="41"/>
      <c r="K22" s="19" t="s">
        <v>51</v>
      </c>
      <c r="L22" s="23"/>
    </row>
    <row r="23" spans="1:13" ht="30" x14ac:dyDescent="0.25">
      <c r="A23" s="20">
        <v>14</v>
      </c>
      <c r="B23" s="23" t="s">
        <v>16</v>
      </c>
      <c r="C23" s="20" t="s">
        <v>0</v>
      </c>
      <c r="D23" s="20" t="s">
        <v>7</v>
      </c>
      <c r="E23" s="24" t="s">
        <v>10</v>
      </c>
      <c r="F23" s="26">
        <v>20.399999999999999</v>
      </c>
      <c r="G23" s="20">
        <f>F23*2</f>
        <v>40.799999999999997</v>
      </c>
      <c r="H23" s="20" t="s">
        <v>32</v>
      </c>
      <c r="I23" s="41"/>
      <c r="J23" s="41"/>
      <c r="K23" s="19" t="s">
        <v>50</v>
      </c>
      <c r="L23" s="23"/>
    </row>
    <row r="24" spans="1:13" ht="30" x14ac:dyDescent="0.25">
      <c r="A24" s="20">
        <v>15</v>
      </c>
      <c r="B24" s="23" t="s">
        <v>24</v>
      </c>
      <c r="C24" s="20" t="s">
        <v>1</v>
      </c>
      <c r="D24" s="20" t="s">
        <v>7</v>
      </c>
      <c r="E24" s="24" t="s">
        <v>10</v>
      </c>
      <c r="F24" s="26">
        <v>23.7</v>
      </c>
      <c r="G24" s="20">
        <f>F24*2</f>
        <v>47.4</v>
      </c>
      <c r="H24" s="20" t="s">
        <v>32</v>
      </c>
      <c r="I24" s="41"/>
      <c r="J24" s="41"/>
      <c r="K24" s="19" t="s">
        <v>50</v>
      </c>
      <c r="L24" s="23"/>
    </row>
    <row r="25" spans="1:13" ht="30" x14ac:dyDescent="0.25">
      <c r="A25" s="20">
        <v>16</v>
      </c>
      <c r="B25" s="23" t="s">
        <v>17</v>
      </c>
      <c r="C25" s="20" t="s">
        <v>2</v>
      </c>
      <c r="D25" s="20" t="s">
        <v>7</v>
      </c>
      <c r="E25" s="5" t="s">
        <v>9</v>
      </c>
      <c r="F25" s="26">
        <v>24.6</v>
      </c>
      <c r="G25" s="20">
        <f>F25*2</f>
        <v>49.2</v>
      </c>
      <c r="H25" s="26" t="s">
        <v>33</v>
      </c>
      <c r="I25" s="48" t="s">
        <v>39</v>
      </c>
      <c r="J25" s="49"/>
      <c r="K25" s="19" t="s">
        <v>57</v>
      </c>
      <c r="L25" s="23"/>
    </row>
    <row r="26" spans="1:13" ht="30" x14ac:dyDescent="0.25">
      <c r="A26" s="20">
        <v>17</v>
      </c>
      <c r="B26" s="23" t="s">
        <v>18</v>
      </c>
      <c r="C26" s="20" t="s">
        <v>3</v>
      </c>
      <c r="D26" s="20" t="s">
        <v>7</v>
      </c>
      <c r="E26" s="5" t="s">
        <v>9</v>
      </c>
      <c r="F26" s="20">
        <v>16.2</v>
      </c>
      <c r="G26" s="20">
        <f>F26*2</f>
        <v>32.4</v>
      </c>
      <c r="H26" s="26" t="s">
        <v>33</v>
      </c>
      <c r="I26" s="48" t="s">
        <v>39</v>
      </c>
      <c r="J26" s="49"/>
      <c r="K26" s="19" t="s">
        <v>58</v>
      </c>
      <c r="L26" s="23"/>
    </row>
    <row r="27" spans="1:13" s="25" customFormat="1" ht="11.25" customHeight="1" x14ac:dyDescent="0.25">
      <c r="A27" s="28"/>
      <c r="B27" s="29"/>
      <c r="C27" s="30"/>
      <c r="D27" s="30"/>
      <c r="E27" s="31"/>
      <c r="F27" s="30"/>
      <c r="G27" s="30"/>
      <c r="H27" s="33"/>
      <c r="I27" s="34"/>
      <c r="J27" s="34"/>
      <c r="K27" s="34"/>
      <c r="L27" s="29"/>
      <c r="M27" s="29"/>
    </row>
    <row r="28" spans="1:13" ht="36.75" customHeight="1" x14ac:dyDescent="0.25">
      <c r="A28" s="53" t="s">
        <v>65</v>
      </c>
      <c r="B28" s="54"/>
      <c r="C28" s="54"/>
      <c r="D28" s="54"/>
      <c r="E28" s="54"/>
      <c r="F28" s="19" t="s">
        <v>49</v>
      </c>
      <c r="G28" s="19" t="s">
        <v>50</v>
      </c>
      <c r="H28" s="19" t="s">
        <v>51</v>
      </c>
      <c r="I28" s="19" t="s">
        <v>52</v>
      </c>
      <c r="J28" s="19" t="s">
        <v>53</v>
      </c>
      <c r="K28" s="19" t="s">
        <v>54</v>
      </c>
      <c r="L28" s="19" t="s">
        <v>55</v>
      </c>
    </row>
    <row r="29" spans="1:13" s="11" customFormat="1" x14ac:dyDescent="0.25">
      <c r="A29" s="20">
        <v>1</v>
      </c>
      <c r="B29" s="23" t="s">
        <v>46</v>
      </c>
      <c r="C29" s="46" t="s">
        <v>6</v>
      </c>
      <c r="D29" s="47"/>
      <c r="E29" s="15" t="s">
        <v>45</v>
      </c>
      <c r="F29" s="7"/>
      <c r="G29" s="7"/>
      <c r="H29" s="7"/>
      <c r="I29" s="7"/>
      <c r="J29" s="7"/>
      <c r="K29" s="23"/>
      <c r="L29" s="23"/>
    </row>
    <row r="30" spans="1:13" x14ac:dyDescent="0.25">
      <c r="A30" s="20">
        <v>2</v>
      </c>
      <c r="B30" s="7" t="s">
        <v>43</v>
      </c>
      <c r="C30" s="41" t="s">
        <v>7</v>
      </c>
      <c r="D30" s="41"/>
      <c r="E30" s="15" t="s">
        <v>45</v>
      </c>
      <c r="F30" s="7"/>
      <c r="G30" s="7"/>
      <c r="H30" s="7"/>
      <c r="I30" s="7"/>
      <c r="J30" s="7"/>
      <c r="K30" s="23"/>
      <c r="L30" s="23"/>
    </row>
    <row r="31" spans="1:13" x14ac:dyDescent="0.25">
      <c r="A31" s="20">
        <v>3</v>
      </c>
      <c r="B31" s="23" t="s">
        <v>40</v>
      </c>
      <c r="C31" s="41" t="s">
        <v>7</v>
      </c>
      <c r="D31" s="41"/>
      <c r="E31" s="15" t="s">
        <v>45</v>
      </c>
      <c r="F31" s="7"/>
      <c r="G31" s="7"/>
      <c r="H31" s="7"/>
      <c r="I31" s="7"/>
      <c r="J31" s="7"/>
      <c r="K31" s="23"/>
      <c r="L31" s="23"/>
    </row>
    <row r="32" spans="1:13" x14ac:dyDescent="0.25">
      <c r="A32" s="20">
        <v>4</v>
      </c>
      <c r="B32" s="23" t="s">
        <v>41</v>
      </c>
      <c r="C32" s="41" t="s">
        <v>7</v>
      </c>
      <c r="D32" s="41"/>
      <c r="E32" s="15" t="s">
        <v>45</v>
      </c>
      <c r="F32" s="7"/>
      <c r="G32" s="7"/>
      <c r="H32" s="7"/>
      <c r="I32" s="7"/>
      <c r="J32" s="7"/>
      <c r="K32" s="23"/>
      <c r="L32" s="23"/>
    </row>
    <row r="33" spans="1:12" ht="15.75" thickBot="1" x14ac:dyDescent="0.3">
      <c r="A33" s="22">
        <v>5</v>
      </c>
      <c r="B33" s="10" t="s">
        <v>42</v>
      </c>
      <c r="C33" s="45" t="s">
        <v>7</v>
      </c>
      <c r="D33" s="45"/>
      <c r="E33" s="18" t="s">
        <v>45</v>
      </c>
      <c r="F33" s="16"/>
      <c r="G33" s="16"/>
      <c r="H33" s="16"/>
      <c r="I33" s="16"/>
      <c r="J33" s="16"/>
      <c r="K33" s="10"/>
      <c r="L33" s="10"/>
    </row>
    <row r="34" spans="1:12" x14ac:dyDescent="0.25">
      <c r="A34" s="55" t="s">
        <v>66</v>
      </c>
      <c r="B34" s="56"/>
      <c r="C34" s="56"/>
      <c r="D34" s="56"/>
      <c r="E34" s="56"/>
      <c r="F34" s="59" t="s">
        <v>49</v>
      </c>
      <c r="G34" s="59" t="s">
        <v>50</v>
      </c>
      <c r="H34" s="59" t="s">
        <v>51</v>
      </c>
      <c r="I34" s="59" t="s">
        <v>52</v>
      </c>
      <c r="J34" s="59" t="s">
        <v>53</v>
      </c>
      <c r="K34" s="59" t="s">
        <v>54</v>
      </c>
      <c r="L34" s="59" t="s">
        <v>55</v>
      </c>
    </row>
    <row r="35" spans="1:12" x14ac:dyDescent="0.25">
      <c r="A35" s="57"/>
      <c r="B35" s="58"/>
      <c r="C35" s="58"/>
      <c r="D35" s="58"/>
      <c r="E35" s="58"/>
      <c r="F35" s="60"/>
      <c r="G35" s="60"/>
      <c r="H35" s="60"/>
      <c r="I35" s="60"/>
      <c r="J35" s="60"/>
      <c r="K35" s="60"/>
      <c r="L35" s="60"/>
    </row>
    <row r="36" spans="1:12" x14ac:dyDescent="0.25">
      <c r="A36" s="20">
        <v>1</v>
      </c>
      <c r="B36" s="23" t="s">
        <v>46</v>
      </c>
      <c r="C36" s="41" t="s">
        <v>6</v>
      </c>
      <c r="D36" s="41"/>
      <c r="E36" s="15" t="s">
        <v>44</v>
      </c>
      <c r="F36" s="7"/>
      <c r="G36" s="7"/>
      <c r="H36" s="7"/>
      <c r="I36" s="7"/>
      <c r="J36" s="7"/>
      <c r="K36" s="23"/>
      <c r="L36" s="23"/>
    </row>
    <row r="37" spans="1:12" x14ac:dyDescent="0.25">
      <c r="A37" s="20">
        <v>2</v>
      </c>
      <c r="B37" s="7" t="s">
        <v>43</v>
      </c>
      <c r="C37" s="41" t="s">
        <v>7</v>
      </c>
      <c r="D37" s="41"/>
      <c r="E37" s="15" t="s">
        <v>44</v>
      </c>
      <c r="F37" s="7"/>
      <c r="G37" s="7"/>
      <c r="H37" s="7"/>
      <c r="I37" s="7"/>
      <c r="J37" s="7"/>
      <c r="K37" s="23"/>
      <c r="L37" s="23"/>
    </row>
    <row r="38" spans="1:12" x14ac:dyDescent="0.25">
      <c r="A38" s="20">
        <v>3</v>
      </c>
      <c r="B38" s="23" t="s">
        <v>40</v>
      </c>
      <c r="C38" s="41" t="s">
        <v>7</v>
      </c>
      <c r="D38" s="41"/>
      <c r="E38" s="15" t="s">
        <v>44</v>
      </c>
      <c r="F38" s="7"/>
      <c r="G38" s="7"/>
      <c r="H38" s="7"/>
      <c r="I38" s="7"/>
      <c r="J38" s="7"/>
      <c r="K38" s="23"/>
      <c r="L38" s="23"/>
    </row>
    <row r="39" spans="1:12" x14ac:dyDescent="0.25">
      <c r="A39" s="20">
        <v>4</v>
      </c>
      <c r="B39" s="23" t="s">
        <v>41</v>
      </c>
      <c r="C39" s="41" t="s">
        <v>7</v>
      </c>
      <c r="D39" s="41"/>
      <c r="E39" s="15" t="s">
        <v>44</v>
      </c>
      <c r="F39" s="7"/>
      <c r="G39" s="7"/>
      <c r="H39" s="7"/>
      <c r="I39" s="7"/>
      <c r="J39" s="7"/>
      <c r="K39" s="23"/>
      <c r="L39" s="23"/>
    </row>
    <row r="40" spans="1:12" x14ac:dyDescent="0.25">
      <c r="A40" s="20">
        <v>5</v>
      </c>
      <c r="B40" s="23" t="s">
        <v>42</v>
      </c>
      <c r="C40" s="41" t="s">
        <v>7</v>
      </c>
      <c r="D40" s="41"/>
      <c r="E40" s="15" t="s">
        <v>44</v>
      </c>
      <c r="F40" s="7"/>
      <c r="G40" s="7"/>
      <c r="H40" s="7"/>
      <c r="I40" s="7"/>
      <c r="J40" s="7"/>
      <c r="K40" s="23"/>
      <c r="L40" s="23"/>
    </row>
  </sheetData>
  <mergeCells count="50">
    <mergeCell ref="K7:L7"/>
    <mergeCell ref="A28:E28"/>
    <mergeCell ref="A34:E35"/>
    <mergeCell ref="F34:F35"/>
    <mergeCell ref="G34:G35"/>
    <mergeCell ref="H34:H35"/>
    <mergeCell ref="I34:I35"/>
    <mergeCell ref="J34:J35"/>
    <mergeCell ref="K34:K35"/>
    <mergeCell ref="L34:L35"/>
    <mergeCell ref="I15:J15"/>
    <mergeCell ref="I16:J16"/>
    <mergeCell ref="I17:J17"/>
    <mergeCell ref="I23:J23"/>
    <mergeCell ref="I24:J24"/>
    <mergeCell ref="I25:J25"/>
    <mergeCell ref="I26:J26"/>
    <mergeCell ref="K18:K19"/>
    <mergeCell ref="K20:K21"/>
    <mergeCell ref="L18:L19"/>
    <mergeCell ref="L20:L21"/>
    <mergeCell ref="I22:J22"/>
    <mergeCell ref="I18:J19"/>
    <mergeCell ref="I20:J21"/>
    <mergeCell ref="C40:D40"/>
    <mergeCell ref="C32:D32"/>
    <mergeCell ref="C33:D33"/>
    <mergeCell ref="C29:D29"/>
    <mergeCell ref="C30:D30"/>
    <mergeCell ref="C31:D31"/>
    <mergeCell ref="C36:D36"/>
    <mergeCell ref="C37:D37"/>
    <mergeCell ref="C38:D38"/>
    <mergeCell ref="C39:D39"/>
    <mergeCell ref="I8:J8"/>
    <mergeCell ref="I9:J9"/>
    <mergeCell ref="I7:J7"/>
    <mergeCell ref="A20:A21"/>
    <mergeCell ref="D20:D21"/>
    <mergeCell ref="E20:E21"/>
    <mergeCell ref="H20:H21"/>
    <mergeCell ref="A18:A19"/>
    <mergeCell ref="D18:D19"/>
    <mergeCell ref="E18:E19"/>
    <mergeCell ref="H18:H19"/>
    <mergeCell ref="I10:J10"/>
    <mergeCell ref="I11:J11"/>
    <mergeCell ref="I12:J12"/>
    <mergeCell ref="I13:J13"/>
    <mergeCell ref="I14:J14"/>
  </mergeCells>
  <printOptions horizontalCentered="1"/>
  <pageMargins left="0.45" right="0.45" top="0" bottom="0" header="0.3" footer="0.3"/>
  <pageSetup paperSize="9" scale="67" orientation="landscape" r:id="rId1"/>
  <headerFooter>
    <oddHeader>&amp;C&amp;"Arial"&amp;10 &lt;Restricted&gt;&amp;1#</oddHeader>
    <oddFooter>&amp;C&amp;1#&amp;"Arial"&amp;10 &lt;Restricted&gt;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D0DA3-A966-4105-8E64-7569F8B1630B}">
  <dimension ref="A1:I23"/>
  <sheetViews>
    <sheetView workbookViewId="0">
      <selection activeCell="H24" sqref="H24"/>
    </sheetView>
  </sheetViews>
  <sheetFormatPr defaultColWidth="9.140625" defaultRowHeight="15" x14ac:dyDescent="0.25"/>
  <cols>
    <col min="1" max="1" width="4.28515625" style="3" bestFit="1" customWidth="1"/>
    <col min="2" max="2" width="32.7109375" style="3" customWidth="1"/>
    <col min="3" max="3" width="8.140625" style="3" bestFit="1" customWidth="1"/>
    <col min="4" max="4" width="9.140625" style="3"/>
    <col min="5" max="5" width="15.5703125" style="3" bestFit="1" customWidth="1"/>
    <col min="6" max="6" width="13.7109375" style="3" bestFit="1" customWidth="1"/>
    <col min="7" max="7" width="14.5703125" style="3" bestFit="1" customWidth="1"/>
    <col min="8" max="8" width="22.85546875" style="3" customWidth="1"/>
    <col min="9" max="9" width="33.28515625" style="3" bestFit="1" customWidth="1"/>
    <col min="10" max="16384" width="9.140625" style="3"/>
  </cols>
  <sheetData>
    <row r="1" spans="1:9" x14ac:dyDescent="0.25">
      <c r="A1" s="1" t="s">
        <v>4</v>
      </c>
      <c r="B1" s="1" t="s">
        <v>38</v>
      </c>
      <c r="C1" s="1" t="s">
        <v>8</v>
      </c>
      <c r="D1" s="4" t="s">
        <v>5</v>
      </c>
      <c r="E1" s="4" t="s">
        <v>37</v>
      </c>
      <c r="F1" s="4" t="s">
        <v>30</v>
      </c>
      <c r="G1" s="4" t="s">
        <v>29</v>
      </c>
      <c r="H1" s="4" t="s">
        <v>31</v>
      </c>
      <c r="I1" s="4" t="s">
        <v>34</v>
      </c>
    </row>
    <row r="2" spans="1:9" x14ac:dyDescent="0.25">
      <c r="A2" s="1">
        <v>1</v>
      </c>
      <c r="B2" s="1" t="s">
        <v>11</v>
      </c>
      <c r="C2" s="1">
        <v>4</v>
      </c>
      <c r="D2" s="1" t="s">
        <v>6</v>
      </c>
      <c r="E2" s="4" t="s">
        <v>10</v>
      </c>
      <c r="F2" s="4">
        <v>49.1</v>
      </c>
      <c r="G2" s="1">
        <f>F2*2</f>
        <v>98.2</v>
      </c>
      <c r="H2" s="1" t="s">
        <v>32</v>
      </c>
      <c r="I2" s="1"/>
    </row>
    <row r="3" spans="1:9" x14ac:dyDescent="0.25">
      <c r="A3" s="1">
        <v>2</v>
      </c>
      <c r="B3" s="1" t="s">
        <v>13</v>
      </c>
      <c r="C3" s="1">
        <v>3</v>
      </c>
      <c r="D3" s="1" t="s">
        <v>6</v>
      </c>
      <c r="E3" s="4" t="s">
        <v>10</v>
      </c>
      <c r="F3" s="4">
        <v>26.6</v>
      </c>
      <c r="G3" s="1">
        <f t="shared" ref="G3:G15" si="0">F3*2</f>
        <v>53.2</v>
      </c>
      <c r="H3" s="1" t="s">
        <v>32</v>
      </c>
      <c r="I3" s="1"/>
    </row>
    <row r="4" spans="1:9" x14ac:dyDescent="0.25">
      <c r="A4" s="1">
        <v>3</v>
      </c>
      <c r="B4" s="1" t="s">
        <v>14</v>
      </c>
      <c r="C4" s="1">
        <v>1</v>
      </c>
      <c r="D4" s="1" t="s">
        <v>6</v>
      </c>
      <c r="E4" s="4" t="s">
        <v>10</v>
      </c>
      <c r="F4" s="4">
        <v>16.7</v>
      </c>
      <c r="G4" s="1">
        <f t="shared" si="0"/>
        <v>33.4</v>
      </c>
      <c r="H4" s="1" t="s">
        <v>32</v>
      </c>
      <c r="I4" s="1"/>
    </row>
    <row r="5" spans="1:9" x14ac:dyDescent="0.25">
      <c r="A5" s="1">
        <v>4</v>
      </c>
      <c r="B5" s="1" t="s">
        <v>17</v>
      </c>
      <c r="C5" s="1">
        <v>2</v>
      </c>
      <c r="D5" s="1" t="s">
        <v>6</v>
      </c>
      <c r="E5" s="4" t="s">
        <v>10</v>
      </c>
      <c r="F5" s="4">
        <v>24.6</v>
      </c>
      <c r="G5" s="1">
        <f>F5*2</f>
        <v>49.2</v>
      </c>
      <c r="H5" s="1" t="s">
        <v>32</v>
      </c>
      <c r="I5" s="1"/>
    </row>
    <row r="6" spans="1:9" x14ac:dyDescent="0.25">
      <c r="A6" s="2">
        <v>5</v>
      </c>
      <c r="B6" s="1" t="s">
        <v>19</v>
      </c>
      <c r="C6" s="1">
        <v>4</v>
      </c>
      <c r="D6" s="1" t="s">
        <v>6</v>
      </c>
      <c r="E6" s="4" t="s">
        <v>10</v>
      </c>
      <c r="F6" s="1">
        <v>42.1</v>
      </c>
      <c r="G6" s="1">
        <f t="shared" si="0"/>
        <v>84.2</v>
      </c>
      <c r="H6" s="1" t="s">
        <v>32</v>
      </c>
      <c r="I6" s="1"/>
    </row>
    <row r="7" spans="1:9" x14ac:dyDescent="0.25">
      <c r="A7" s="2">
        <v>6</v>
      </c>
      <c r="B7" s="1" t="s">
        <v>20</v>
      </c>
      <c r="C7" s="1">
        <v>4</v>
      </c>
      <c r="D7" s="1" t="s">
        <v>6</v>
      </c>
      <c r="E7" s="4" t="s">
        <v>10</v>
      </c>
      <c r="F7" s="4">
        <v>9.6</v>
      </c>
      <c r="G7" s="1">
        <f t="shared" si="0"/>
        <v>19.2</v>
      </c>
      <c r="H7" s="1" t="s">
        <v>32</v>
      </c>
      <c r="I7" s="1"/>
    </row>
    <row r="8" spans="1:9" x14ac:dyDescent="0.25">
      <c r="A8" s="2">
        <v>7</v>
      </c>
      <c r="B8" s="1" t="s">
        <v>21</v>
      </c>
      <c r="C8" s="1">
        <v>2</v>
      </c>
      <c r="D8" s="1" t="s">
        <v>6</v>
      </c>
      <c r="E8" s="4" t="s">
        <v>10</v>
      </c>
      <c r="F8" s="4">
        <v>24.2</v>
      </c>
      <c r="G8" s="1">
        <f t="shared" si="0"/>
        <v>48.4</v>
      </c>
      <c r="H8" s="1" t="s">
        <v>32</v>
      </c>
      <c r="I8" s="1"/>
    </row>
    <row r="9" spans="1:9" x14ac:dyDescent="0.25">
      <c r="A9" s="2">
        <v>8</v>
      </c>
      <c r="B9" s="1" t="s">
        <v>22</v>
      </c>
      <c r="C9" s="1">
        <v>2</v>
      </c>
      <c r="D9" s="1" t="s">
        <v>6</v>
      </c>
      <c r="E9" s="4" t="s">
        <v>10</v>
      </c>
      <c r="F9" s="4">
        <v>38.4</v>
      </c>
      <c r="G9" s="1">
        <f t="shared" si="0"/>
        <v>76.8</v>
      </c>
      <c r="H9" s="1" t="s">
        <v>32</v>
      </c>
      <c r="I9" s="1"/>
    </row>
    <row r="10" spans="1:9" x14ac:dyDescent="0.25">
      <c r="A10" s="2">
        <v>9</v>
      </c>
      <c r="B10" s="1" t="s">
        <v>15</v>
      </c>
      <c r="C10" s="1">
        <v>1</v>
      </c>
      <c r="D10" s="1" t="s">
        <v>6</v>
      </c>
      <c r="E10" s="4" t="s">
        <v>10</v>
      </c>
      <c r="F10" s="4">
        <v>32.5</v>
      </c>
      <c r="G10" s="1">
        <f t="shared" si="0"/>
        <v>65</v>
      </c>
      <c r="H10" s="1" t="s">
        <v>32</v>
      </c>
      <c r="I10" s="1"/>
    </row>
    <row r="11" spans="1:9" x14ac:dyDescent="0.25">
      <c r="A11" s="2">
        <v>10</v>
      </c>
      <c r="B11" s="1" t="s">
        <v>23</v>
      </c>
      <c r="C11" s="1">
        <v>4</v>
      </c>
      <c r="D11" s="1" t="s">
        <v>6</v>
      </c>
      <c r="E11" s="4" t="s">
        <v>10</v>
      </c>
      <c r="F11" s="4">
        <v>21.7</v>
      </c>
      <c r="G11" s="1">
        <f t="shared" si="0"/>
        <v>43.4</v>
      </c>
      <c r="H11" s="1" t="s">
        <v>32</v>
      </c>
      <c r="I11" s="1"/>
    </row>
    <row r="12" spans="1:9" x14ac:dyDescent="0.25">
      <c r="A12" s="44">
        <v>11</v>
      </c>
      <c r="B12" s="1" t="s">
        <v>25</v>
      </c>
      <c r="C12" s="1">
        <v>1</v>
      </c>
      <c r="D12" s="44" t="s">
        <v>6</v>
      </c>
      <c r="E12" s="44" t="s">
        <v>10</v>
      </c>
      <c r="F12" s="4">
        <v>19</v>
      </c>
      <c r="G12" s="1">
        <f t="shared" si="0"/>
        <v>38</v>
      </c>
      <c r="H12" s="44" t="s">
        <v>32</v>
      </c>
      <c r="I12" s="62" t="s">
        <v>39</v>
      </c>
    </row>
    <row r="13" spans="1:9" x14ac:dyDescent="0.25">
      <c r="A13" s="44"/>
      <c r="B13" s="1" t="s">
        <v>26</v>
      </c>
      <c r="C13" s="1">
        <v>1</v>
      </c>
      <c r="D13" s="44"/>
      <c r="E13" s="44"/>
      <c r="F13" s="4">
        <v>20.5</v>
      </c>
      <c r="G13" s="1">
        <f t="shared" si="0"/>
        <v>41</v>
      </c>
      <c r="H13" s="44"/>
      <c r="I13" s="62"/>
    </row>
    <row r="14" spans="1:9" x14ac:dyDescent="0.25">
      <c r="A14" s="44">
        <v>12</v>
      </c>
      <c r="B14" s="1" t="s">
        <v>27</v>
      </c>
      <c r="C14" s="1">
        <v>1</v>
      </c>
      <c r="D14" s="44" t="s">
        <v>6</v>
      </c>
      <c r="E14" s="43" t="s">
        <v>10</v>
      </c>
      <c r="F14" s="4">
        <v>18.399999999999999</v>
      </c>
      <c r="G14" s="1">
        <f t="shared" si="0"/>
        <v>36.799999999999997</v>
      </c>
      <c r="H14" s="44" t="s">
        <v>32</v>
      </c>
      <c r="I14" s="62" t="s">
        <v>39</v>
      </c>
    </row>
    <row r="15" spans="1:9" x14ac:dyDescent="0.25">
      <c r="A15" s="44"/>
      <c r="B15" s="1" t="s">
        <v>28</v>
      </c>
      <c r="C15" s="1">
        <v>3</v>
      </c>
      <c r="D15" s="44"/>
      <c r="E15" s="43"/>
      <c r="F15" s="4">
        <v>19.5</v>
      </c>
      <c r="G15" s="1">
        <f t="shared" si="0"/>
        <v>39</v>
      </c>
      <c r="H15" s="44"/>
      <c r="I15" s="62"/>
    </row>
    <row r="16" spans="1:9" x14ac:dyDescent="0.25">
      <c r="A16" s="1">
        <v>13</v>
      </c>
      <c r="B16" s="1" t="s">
        <v>12</v>
      </c>
      <c r="C16" s="1">
        <v>5</v>
      </c>
      <c r="D16" s="1" t="s">
        <v>7</v>
      </c>
      <c r="E16" s="4" t="s">
        <v>10</v>
      </c>
      <c r="F16" s="4">
        <v>25.8</v>
      </c>
      <c r="G16" s="1">
        <f t="shared" ref="G16:G20" si="1">F16*2</f>
        <v>51.6</v>
      </c>
      <c r="H16" s="1" t="s">
        <v>32</v>
      </c>
      <c r="I16" s="1"/>
    </row>
    <row r="17" spans="1:9" x14ac:dyDescent="0.25">
      <c r="A17" s="1">
        <v>14</v>
      </c>
      <c r="B17" s="1" t="s">
        <v>16</v>
      </c>
      <c r="C17" s="1" t="s">
        <v>0</v>
      </c>
      <c r="D17" s="1" t="s">
        <v>7</v>
      </c>
      <c r="E17" s="4" t="s">
        <v>10</v>
      </c>
      <c r="F17" s="4">
        <v>20.399999999999999</v>
      </c>
      <c r="G17" s="1">
        <f t="shared" si="1"/>
        <v>40.799999999999997</v>
      </c>
      <c r="H17" s="1" t="s">
        <v>32</v>
      </c>
      <c r="I17" s="1"/>
    </row>
    <row r="18" spans="1:9" x14ac:dyDescent="0.25">
      <c r="A18" s="1">
        <v>15</v>
      </c>
      <c r="B18" s="1" t="s">
        <v>24</v>
      </c>
      <c r="C18" s="1" t="s">
        <v>1</v>
      </c>
      <c r="D18" s="1" t="s">
        <v>7</v>
      </c>
      <c r="E18" s="4" t="s">
        <v>10</v>
      </c>
      <c r="F18" s="4">
        <v>23.7</v>
      </c>
      <c r="G18" s="1">
        <f t="shared" si="1"/>
        <v>47.4</v>
      </c>
      <c r="H18" s="1" t="s">
        <v>32</v>
      </c>
      <c r="I18" s="1"/>
    </row>
    <row r="19" spans="1:9" ht="45" x14ac:dyDescent="0.25">
      <c r="A19" s="1">
        <v>16</v>
      </c>
      <c r="B19" s="1" t="s">
        <v>17</v>
      </c>
      <c r="C19" s="1" t="s">
        <v>2</v>
      </c>
      <c r="D19" s="1" t="s">
        <v>7</v>
      </c>
      <c r="E19" s="5" t="s">
        <v>9</v>
      </c>
      <c r="F19" s="4">
        <v>24.6</v>
      </c>
      <c r="G19" s="1">
        <f t="shared" si="1"/>
        <v>49.2</v>
      </c>
      <c r="H19" s="4" t="s">
        <v>33</v>
      </c>
      <c r="I19" s="6" t="s">
        <v>39</v>
      </c>
    </row>
    <row r="20" spans="1:9" ht="45" x14ac:dyDescent="0.25">
      <c r="A20" s="1">
        <v>17</v>
      </c>
      <c r="B20" s="1" t="s">
        <v>18</v>
      </c>
      <c r="C20" s="1" t="s">
        <v>3</v>
      </c>
      <c r="D20" s="1" t="s">
        <v>7</v>
      </c>
      <c r="E20" s="5" t="s">
        <v>9</v>
      </c>
      <c r="F20" s="1">
        <v>16.2</v>
      </c>
      <c r="G20" s="1">
        <f t="shared" si="1"/>
        <v>32.4</v>
      </c>
      <c r="H20" s="4" t="s">
        <v>33</v>
      </c>
      <c r="I20" s="6" t="s">
        <v>39</v>
      </c>
    </row>
    <row r="22" spans="1:9" x14ac:dyDescent="0.25">
      <c r="B22" s="61" t="s">
        <v>35</v>
      </c>
      <c r="C22" s="61"/>
      <c r="D22" s="61"/>
      <c r="E22" s="61"/>
      <c r="F22" s="61"/>
    </row>
    <row r="23" spans="1:9" x14ac:dyDescent="0.25">
      <c r="B23" s="61" t="s">
        <v>36</v>
      </c>
      <c r="C23" s="61"/>
      <c r="D23" s="61"/>
      <c r="E23" s="61"/>
      <c r="F23" s="61"/>
    </row>
  </sheetData>
  <mergeCells count="12">
    <mergeCell ref="B23:F23"/>
    <mergeCell ref="E12:E13"/>
    <mergeCell ref="H12:H13"/>
    <mergeCell ref="I12:I13"/>
    <mergeCell ref="A14:A15"/>
    <mergeCell ref="D14:D15"/>
    <mergeCell ref="E14:E15"/>
    <mergeCell ref="H14:H15"/>
    <mergeCell ref="I14:I15"/>
    <mergeCell ref="A12:A13"/>
    <mergeCell ref="D12:D13"/>
    <mergeCell ref="B22:F22"/>
  </mergeCells>
  <pageMargins left="0.7" right="0.7" top="0.75" bottom="0.75" header="0.3" footer="0.3"/>
  <pageSetup orientation="portrait" r:id="rId1"/>
  <headerFooter>
    <oddHeader>&amp;C&amp;"Arial"&amp;10 &lt;Restricted&gt;&amp;1#</oddHeader>
    <oddFooter>&amp;C&amp;1#&amp;"Arial"&amp;10 &lt;Restricted&gt;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Princing Table</vt:lpstr>
      <vt:lpstr>Firm Requirements</vt:lpstr>
    </vt:vector>
  </TitlesOfParts>
  <Company>SATS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KohEH</dc:creator>
  <cp:lastModifiedBy>Hockchye Goh</cp:lastModifiedBy>
  <cp:lastPrinted>2022-09-21T05:42:36Z</cp:lastPrinted>
  <dcterms:created xsi:type="dcterms:W3CDTF">2022-07-14T03:15:36Z</dcterms:created>
  <dcterms:modified xsi:type="dcterms:W3CDTF">2022-09-22T04:41:17Z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ac416c6e-dfd2-4f34-9c66-7e3f78f23021_Enabled">
    <vt:lpwstr>true</vt:lpwstr>
  </property>
  <property fmtid="{D5CDD505-2E9C-101B-9397-08002B2CF9AE}" pid="5" name="MSIP_Label_ac416c6e-dfd2-4f34-9c66-7e3f78f23021_SetDate">
    <vt:lpwstr>2022-09-22T03:04:55Z</vt:lpwstr>
  </property>
  <property fmtid="{D5CDD505-2E9C-101B-9397-08002B2CF9AE}" pid="6" name="MSIP_Label_ac416c6e-dfd2-4f34-9c66-7e3f78f23021_Method">
    <vt:lpwstr>Standard</vt:lpwstr>
  </property>
  <property fmtid="{D5CDD505-2E9C-101B-9397-08002B2CF9AE}" pid="7" name="MSIP_Label_ac416c6e-dfd2-4f34-9c66-7e3f78f23021_Name">
    <vt:lpwstr>ac416c6e-dfd2-4f34-9c66-7e3f78f23021</vt:lpwstr>
  </property>
  <property fmtid="{D5CDD505-2E9C-101B-9397-08002B2CF9AE}" pid="8" name="MSIP_Label_ac416c6e-dfd2-4f34-9c66-7e3f78f23021_SiteId">
    <vt:lpwstr>5af395c7-bcfc-43ac-98fa-a57dd56b8796</vt:lpwstr>
  </property>
  <property fmtid="{D5CDD505-2E9C-101B-9397-08002B2CF9AE}" pid="9" name="MSIP_Label_ac416c6e-dfd2-4f34-9c66-7e3f78f23021_ActionId">
    <vt:lpwstr>5a047dcb-4512-4683-892e-cf26397fe034</vt:lpwstr>
  </property>
  <property fmtid="{D5CDD505-2E9C-101B-9397-08002B2CF9AE}" pid="10" name="MSIP_Label_ac416c6e-dfd2-4f34-9c66-7e3f78f23021_ContentBits">
    <vt:lpwstr>3</vt:lpwstr>
  </property>
</Properties>
</file>